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N:\2023 DCRF Application Sep 2023\"/>
    </mc:Choice>
  </mc:AlternateContent>
  <bookViews>
    <workbookView xWindow="-98" yWindow="-98" windowWidth="28996" windowHeight="15796" activeTab="0"/>
  </bookViews>
  <sheets>
    <sheet name="Sheet1" sheetId="1" r:id="rId2"/>
    <sheet name="Sheet2" sheetId="2" r:id="rId3"/>
    <sheet name="Sheet3" sheetId="3" r:id="rId4"/>
  </sheets>
  <externalReferences>
    <externalReference r:id="rId7"/>
    <externalReference r:id="rId8"/>
  </externalReferences>
  <definedNames>
    <definedName name="_xlnm.Print_Area" localSheetId="0">Sheet1!$A$1:$M$38</definedName>
  </definedNames>
  <calcPr calcId="191029" iterate="1" iterateCount="100" iterateDelta="0.001"/>
  <extLst/>
</workbook>
</file>

<file path=xl/calcChain.xml><?xml version="1.0" encoding="utf-8"?>
<calcChain xmlns="http://schemas.openxmlformats.org/spreadsheetml/2006/main">
  <c r="M32" i="1" l="1"/>
</calcChain>
</file>

<file path=xl/sharedStrings.xml><?xml version="1.0" encoding="utf-8"?>
<sst xmlns="http://schemas.openxmlformats.org/spreadsheetml/2006/main" count="78" uniqueCount="52">
  <si>
    <t>Line</t>
  </si>
  <si>
    <t>Description</t>
  </si>
  <si>
    <t>Billing</t>
  </si>
  <si>
    <t>Unit Type</t>
  </si>
  <si>
    <t>(1)</t>
  </si>
  <si>
    <t>Billing Units</t>
  </si>
  <si>
    <t>approved in</t>
  </si>
  <si>
    <t>(2)</t>
  </si>
  <si>
    <t>Billing Units at Meter</t>
  </si>
  <si>
    <t>(3)</t>
  </si>
  <si>
    <t>Adjusted</t>
  </si>
  <si>
    <t>Weather Adjustment</t>
  </si>
  <si>
    <t>(4)</t>
  </si>
  <si>
    <t>(5)=(3)+(4)</t>
  </si>
  <si>
    <t>Adjustment</t>
  </si>
  <si>
    <t>(6)</t>
  </si>
  <si>
    <t>Change in</t>
  </si>
  <si>
    <t>Percent</t>
  </si>
  <si>
    <t>Change</t>
  </si>
  <si>
    <t>Secondary Service</t>
  </si>
  <si>
    <t xml:space="preserve">  10 kW and Below</t>
  </si>
  <si>
    <t>Primary Service</t>
  </si>
  <si>
    <t xml:space="preserve">     Substation</t>
  </si>
  <si>
    <t>kWh</t>
  </si>
  <si>
    <t>kW</t>
  </si>
  <si>
    <t>Residential Service</t>
  </si>
  <si>
    <t>Lighting Service</t>
  </si>
  <si>
    <t>Transmission Service</t>
  </si>
  <si>
    <t>Wholesale Service</t>
  </si>
  <si>
    <t xml:space="preserve">  Substation</t>
  </si>
  <si>
    <t xml:space="preserve">  Distribution Line</t>
  </si>
  <si>
    <t xml:space="preserve">  Greater than 10 kW</t>
  </si>
  <si>
    <t xml:space="preserve">     Distribution Line</t>
  </si>
  <si>
    <r>
      <t xml:space="preserve">2 </t>
    </r>
    <r>
      <rPr>
        <sz val="10"/>
        <rFont val="Arial"/>
        <family val="2"/>
      </rPr>
      <t>WP/H/1, page 1, column (h) &amp; (i)</t>
    </r>
  </si>
  <si>
    <r>
      <t xml:space="preserve">3 </t>
    </r>
    <r>
      <rPr>
        <sz val="10"/>
        <rFont val="Arial"/>
        <family val="2"/>
      </rPr>
      <t>WP/H/1, page 1, column (e) &amp; (f)</t>
    </r>
  </si>
  <si>
    <r>
      <t>Unadjusted</t>
    </r>
    <r>
      <rPr>
        <vertAlign val="superscript"/>
        <sz val="10"/>
        <rFont val="Arial"/>
        <family val="2"/>
      </rPr>
      <t>1</t>
    </r>
  </si>
  <si>
    <r>
      <t>Billing Unit</t>
    </r>
    <r>
      <rPr>
        <vertAlign val="superscript"/>
        <sz val="10"/>
        <rFont val="Arial"/>
        <family val="2"/>
      </rPr>
      <t>2</t>
    </r>
  </si>
  <si>
    <r>
      <t>YE Customer</t>
    </r>
    <r>
      <rPr>
        <vertAlign val="superscript"/>
        <sz val="10"/>
        <rFont val="Arial"/>
        <family val="2"/>
      </rPr>
      <t>3</t>
    </r>
  </si>
  <si>
    <t>Oncor</t>
  </si>
  <si>
    <t>(7)=(5)+(6)</t>
  </si>
  <si>
    <t>(8)=(7)-(2)</t>
  </si>
  <si>
    <t>(9)=(8)/(2)</t>
  </si>
  <si>
    <t>ONCOR ELECTRIC DELIVERY COMPANY LLC</t>
  </si>
  <si>
    <t>DISTRIBUTION COST RECOVERY FACTOR</t>
  </si>
  <si>
    <t>SUMMARY OF BILLING UNITS</t>
  </si>
  <si>
    <t>SPONSOR:  MATTHEW A. TROXLE</t>
  </si>
  <si>
    <t>Docket No. 53601</t>
  </si>
  <si>
    <r>
      <t xml:space="preserve">1 </t>
    </r>
    <r>
      <rPr>
        <sz val="10"/>
        <rFont val="Arial"/>
        <family val="2"/>
      </rPr>
      <t>WP/H/1, page 1, column (b) &amp; (c)</t>
    </r>
  </si>
  <si>
    <t>AS OF JUNE 30, 2023</t>
  </si>
  <si>
    <t xml:space="preserve">Twelve Months </t>
  </si>
  <si>
    <t>Ended June 30, 2023</t>
  </si>
  <si>
    <t>Twelve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</si>
</sst>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_);[Red]\(0.0\)"/>
    <numFmt numFmtId="165" formatCode="#,##0.000000_);[Red]\(#,##0.000000\)"/>
  </numFmts>
  <fonts count="4"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  <border>
      <left style="thin">
        <color auto="1"/>
      </left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 quotePrefix="1">
      <alignment horizontal="center"/>
    </xf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left"/>
    </xf>
    <xf numFmtId="0" fontId="0" fillId="0" borderId="0" xfId="0" applyFill="1"/>
    <xf numFmtId="37" fontId="0" fillId="0" borderId="10" xfId="0" applyNumberFormat="1" applyBorder="1"/>
    <xf numFmtId="0" fontId="0" fillId="0" borderId="4" xfId="0" applyBorder="1" applyAlignment="1">
      <alignment horizontal="center"/>
    </xf>
    <xf numFmtId="0" fontId="0" fillId="0" borderId="0" xfId="0" applyFont="1"/>
    <xf numFmtId="164" fontId="0" fillId="0" borderId="5" xfId="15" applyNumberFormat="1" applyFont="1" applyBorder="1"/>
    <xf numFmtId="164" fontId="0" fillId="0" borderId="5" xfId="0" applyNumberForma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/>
    <xf numFmtId="0" fontId="0" fillId="0" borderId="0" xfId="0" applyFont="1"/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 quotePrefix="1">
      <alignment horizontal="center"/>
    </xf>
    <xf numFmtId="0" fontId="0" fillId="0" borderId="11" xfId="0" applyFill="1" applyBorder="1" applyAlignment="1">
      <alignment horizontal="center"/>
    </xf>
    <xf numFmtId="37" fontId="0" fillId="0" borderId="0" xfId="0" applyNumberFormat="1" applyFill="1"/>
    <xf numFmtId="38" fontId="0" fillId="0" borderId="10" xfId="0" applyNumberFormat="1" applyFill="1" applyBorder="1"/>
    <xf numFmtId="37" fontId="0" fillId="0" borderId="10" xfId="0" applyNumberFormat="1" applyFill="1" applyBorder="1"/>
    <xf numFmtId="0" fontId="0" fillId="0" borderId="10" xfId="0" applyFill="1" applyBorder="1"/>
    <xf numFmtId="0" fontId="0" fillId="0" borderId="11" xfId="0" applyFill="1" applyBorder="1"/>
    <xf numFmtId="0" fontId="0" fillId="0" borderId="10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0" xfId="0" applyNumberFormat="1" applyFill="1" applyBorder="1"/>
    <xf numFmtId="0" fontId="0" fillId="0" borderId="11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0" xfId="0" applyAlignment="1">
      <alignment horizontal="centerContinuous"/>
    </xf>
    <xf numFmtId="15" fontId="0" fillId="0" borderId="0" xfId="0" applyNumberFormat="1" applyFont="1" applyAlignment="1" quotePrefix="1">
      <alignment horizontal="centerContinuous"/>
    </xf>
    <xf numFmtId="0" fontId="0" fillId="0" borderId="0" xfId="0" applyFont="1" applyAlignment="1">
      <alignment horizontal="centerContinuous"/>
    </xf>
    <xf numFmtId="0" fontId="0" fillId="0" borderId="9" xfId="0" applyFill="1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tyles" Target="styles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8" Type="http://schemas.openxmlformats.org/officeDocument/2006/relationships/externalLink" Target="externalLinks/externalLink2.xml" /><Relationship Id="rId4" Type="http://schemas.openxmlformats.org/officeDocument/2006/relationships/worksheet" Target="worksheets/sheet3.xml" /><Relationship Id="rId9" Type="http://schemas.openxmlformats.org/officeDocument/2006/relationships/calcChain" Target="calcChain.xml" /><Relationship Id="rId6" Type="http://schemas.openxmlformats.org/officeDocument/2006/relationships/sharedStrings" Target="sharedStrings.xml" /><Relationship Id="rId3" Type="http://schemas.openxmlformats.org/officeDocument/2006/relationships/worksheet" Target="worksheets/sheet2.xml" /><Relationship Id="rId7" Type="http://schemas.openxmlformats.org/officeDocument/2006/relationships/externalLink" Target="externalLinks/externalLink1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WP_H_1.xlsx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file:///J:\DCRF%202023%20September%20Filing\WP_Schedule%20A_1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WP_H_1"/>
    </sheetNames>
    <sheetDataSet>
      <sheetData sheetId="0">
        <row r="16">
          <cell r="F16">
            <v>46930809037</v>
          </cell>
          <cell r="K16">
            <v>522109087.861453</v>
          </cell>
          <cell r="O16">
            <v>-1281045430.77932</v>
          </cell>
        </row>
        <row r="19">
          <cell r="F19">
            <v>1848780780</v>
          </cell>
          <cell r="K19">
            <v>-39311670.6428717</v>
          </cell>
          <cell r="O19">
            <v>-18973627.3272979</v>
          </cell>
        </row>
        <row r="20">
          <cell r="G20">
            <v>157078993</v>
          </cell>
          <cell r="L20">
            <v>4392907.9681291</v>
          </cell>
          <cell r="P20">
            <v>-2218149.94643521</v>
          </cell>
        </row>
        <row r="23">
          <cell r="F23">
            <v>28722062</v>
          </cell>
          <cell r="K23">
            <v>283788.503910612</v>
          </cell>
          <cell r="O23">
            <v>0</v>
          </cell>
        </row>
        <row r="25">
          <cell r="G25">
            <v>43914958</v>
          </cell>
          <cell r="L25">
            <v>1689894.5779319</v>
          </cell>
          <cell r="P25">
            <v>-86003.79040095</v>
          </cell>
        </row>
        <row r="27">
          <cell r="G27">
            <v>13603068</v>
          </cell>
          <cell r="L27">
            <v>603228.843075089</v>
          </cell>
          <cell r="P27">
            <v>0</v>
          </cell>
        </row>
        <row r="29">
          <cell r="G29">
            <v>52823271</v>
          </cell>
          <cell r="L29">
            <v>1586380.17219526</v>
          </cell>
          <cell r="P29">
            <v>0</v>
          </cell>
        </row>
        <row r="31">
          <cell r="F31">
            <v>365470191</v>
          </cell>
          <cell r="K31">
            <v>952226.975971525</v>
          </cell>
          <cell r="O31">
            <v>0</v>
          </cell>
        </row>
        <row r="34">
          <cell r="G34">
            <v>1476738</v>
          </cell>
          <cell r="L34">
            <v>0</v>
          </cell>
          <cell r="P34">
            <v>0</v>
          </cell>
        </row>
        <row r="35">
          <cell r="G35">
            <v>1824985</v>
          </cell>
          <cell r="L35">
            <v>5007</v>
          </cell>
          <cell r="P35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chedule-A"/>
      <sheetName val="Schedule-B"/>
      <sheetName val="Schedule B-1"/>
      <sheetName val="Schedule-B-5"/>
      <sheetName val="Schedule-E-1"/>
      <sheetName val="Schedule-E-2"/>
      <sheetName val="Schedule E-3"/>
      <sheetName val="Schedule E-3.10"/>
      <sheetName val="DCRF Baseline"/>
      <sheetName val="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F22">
            <v>46057336770</v>
          </cell>
          <cell r="G22">
            <v>1879492852</v>
          </cell>
          <cell r="H22">
            <v>154748884</v>
          </cell>
          <cell r="I22">
            <v>27825268</v>
          </cell>
          <cell r="J22">
            <v>39469464</v>
          </cell>
          <cell r="K22">
            <v>12298888</v>
          </cell>
          <cell r="L22">
            <v>43125273</v>
          </cell>
          <cell r="M22">
            <v>379980295</v>
          </cell>
          <cell r="N22">
            <v>1579356</v>
          </cell>
          <cell r="O22">
            <v>1821139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workbookViewId="0" topLeftCell="A1">
      <selection pane="topLeft" activeCell="F13" sqref="F13"/>
    </sheetView>
  </sheetViews>
  <sheetFormatPr defaultRowHeight="12.75"/>
  <cols>
    <col min="1" max="1" width="4.42857142857143" bestFit="1" customWidth="1"/>
    <col min="2" max="2" width="2.71428571428571" customWidth="1"/>
    <col min="3" max="3" width="23.8571428571429" bestFit="1" customWidth="1"/>
    <col min="4" max="4" width="2.42857142857143" customWidth="1"/>
    <col min="6" max="6" width="16" bestFit="1" customWidth="1"/>
    <col min="7" max="8" width="19.4285714285714" bestFit="1" customWidth="1"/>
    <col min="9" max="9" width="18.5714285714286" bestFit="1" customWidth="1"/>
    <col min="10" max="10" width="19.4285714285714" bestFit="1" customWidth="1"/>
    <col min="11" max="11" width="18.5714285714286" bestFit="1" customWidth="1"/>
    <col min="12" max="12" width="14.7142857142857" bestFit="1" customWidth="1"/>
    <col min="13" max="13" width="10.7142857142857" bestFit="1" customWidth="1"/>
  </cols>
  <sheetData>
    <row r="1" spans="1:13" ht="12.75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2"/>
      <c r="M1" s="41"/>
    </row>
    <row r="2" spans="1:13" ht="12.75">
      <c r="A2" s="41" t="s">
        <v>43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12.75">
      <c r="A3" s="41" t="s">
        <v>44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1:13" ht="12.75">
      <c r="A4" s="43" t="s">
        <v>48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2.75">
      <c r="A5" s="43" t="s">
        <v>45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7" spans="1:13" ht="12.75">
      <c r="A7" s="1"/>
      <c r="B7" s="2"/>
      <c r="C7" s="2"/>
      <c r="D7" s="3"/>
      <c r="E7" s="12"/>
      <c r="F7" s="44"/>
      <c r="G7" s="37" t="s">
        <v>38</v>
      </c>
      <c r="H7" s="44" t="s">
        <v>38</v>
      </c>
      <c r="I7" s="37" t="s">
        <v>38</v>
      </c>
      <c r="J7" s="37" t="s">
        <v>38</v>
      </c>
      <c r="K7" s="37" t="s">
        <v>38</v>
      </c>
      <c r="L7" s="12"/>
      <c r="M7" s="3"/>
    </row>
    <row r="8" spans="1:13" ht="12.75">
      <c r="A8" s="4"/>
      <c r="B8" s="5"/>
      <c r="C8" s="5"/>
      <c r="D8" s="7"/>
      <c r="E8" s="15"/>
      <c r="F8" s="28" t="s">
        <v>38</v>
      </c>
      <c r="G8" s="13" t="s">
        <v>51</v>
      </c>
      <c r="H8" s="13" t="s">
        <v>49</v>
      </c>
      <c r="I8" s="13" t="s">
        <v>49</v>
      </c>
      <c r="J8" s="13" t="s">
        <v>49</v>
      </c>
      <c r="K8" s="13" t="s">
        <v>49</v>
      </c>
      <c r="L8" s="15"/>
      <c r="M8" s="7"/>
    </row>
    <row r="9" spans="1:13" ht="12.75">
      <c r="A9" s="4"/>
      <c r="B9" s="5"/>
      <c r="C9" s="5"/>
      <c r="D9" s="5"/>
      <c r="E9" s="15"/>
      <c r="F9" s="36" t="s">
        <v>5</v>
      </c>
      <c r="G9" s="36" t="s">
        <v>50</v>
      </c>
      <c r="H9" s="36" t="s">
        <v>50</v>
      </c>
      <c r="I9" s="36" t="s">
        <v>50</v>
      </c>
      <c r="J9" s="36" t="s">
        <v>50</v>
      </c>
      <c r="K9" s="36" t="s">
        <v>50</v>
      </c>
      <c r="L9" s="15"/>
      <c r="M9" s="7"/>
    </row>
    <row r="10" spans="1:13" ht="14.25">
      <c r="A10" s="4"/>
      <c r="B10" s="5"/>
      <c r="C10" s="5"/>
      <c r="D10" s="5"/>
      <c r="E10" s="13" t="s">
        <v>2</v>
      </c>
      <c r="F10" s="28" t="s">
        <v>6</v>
      </c>
      <c r="G10" s="36" t="s">
        <v>35</v>
      </c>
      <c r="H10" s="36" t="s">
        <v>36</v>
      </c>
      <c r="I10" s="28" t="s">
        <v>10</v>
      </c>
      <c r="J10" s="36" t="s">
        <v>37</v>
      </c>
      <c r="K10" s="13" t="s">
        <v>10</v>
      </c>
      <c r="L10" s="13" t="s">
        <v>16</v>
      </c>
      <c r="M10" s="6" t="s">
        <v>17</v>
      </c>
    </row>
    <row r="11" spans="1:13" ht="12.75">
      <c r="A11" s="4"/>
      <c r="B11" s="5"/>
      <c r="C11" s="5"/>
      <c r="D11" s="5"/>
      <c r="E11" s="13" t="s">
        <v>3</v>
      </c>
      <c r="F11" s="28" t="s">
        <v>46</v>
      </c>
      <c r="G11" s="28" t="s">
        <v>8</v>
      </c>
      <c r="H11" s="28" t="s">
        <v>11</v>
      </c>
      <c r="I11" s="28" t="s">
        <v>8</v>
      </c>
      <c r="J11" s="28" t="s">
        <v>14</v>
      </c>
      <c r="K11" s="13" t="s">
        <v>5</v>
      </c>
      <c r="L11" s="13" t="s">
        <v>5</v>
      </c>
      <c r="M11" s="6" t="s">
        <v>18</v>
      </c>
    </row>
    <row r="12" spans="1:13" ht="12.75">
      <c r="A12" s="8" t="s">
        <v>0</v>
      </c>
      <c r="B12" s="9"/>
      <c r="C12" s="11" t="s">
        <v>1</v>
      </c>
      <c r="D12" s="9"/>
      <c r="E12" s="14" t="s">
        <v>4</v>
      </c>
      <c r="F12" s="29" t="s">
        <v>7</v>
      </c>
      <c r="G12" s="29" t="s">
        <v>9</v>
      </c>
      <c r="H12" s="29" t="s">
        <v>12</v>
      </c>
      <c r="I12" s="30" t="s">
        <v>13</v>
      </c>
      <c r="J12" s="29" t="s">
        <v>15</v>
      </c>
      <c r="K12" s="39" t="s">
        <v>39</v>
      </c>
      <c r="L12" s="39" t="s">
        <v>40</v>
      </c>
      <c r="M12" s="40" t="s">
        <v>41</v>
      </c>
    </row>
    <row r="13" spans="1:13" ht="12.75">
      <c r="A13" s="20">
        <v>1</v>
      </c>
      <c r="B13" s="17"/>
      <c r="C13" t="s">
        <v>25</v>
      </c>
      <c r="D13" s="5"/>
      <c r="E13" s="13" t="s">
        <v>23</v>
      </c>
      <c r="F13" s="33">
        <f>+'[2]DCRF Baseline'!$F$22</f>
        <v>46057336770</v>
      </c>
      <c r="G13" s="31">
        <f>+'[1]Page 1'!$F$16</f>
        <v>46930809037</v>
      </c>
      <c r="H13" s="32">
        <f>+'[1]Page 1'!$O$16</f>
        <v>-1281045430.7793183</v>
      </c>
      <c r="I13" s="33">
        <f>+G13+H13</f>
        <v>45649763606.22068</v>
      </c>
      <c r="J13" s="32">
        <f>+'[1]Page 1'!$K$16</f>
        <v>522109087.86145347</v>
      </c>
      <c r="K13" s="19">
        <f>+I13+J13</f>
        <v>46171872694.08213</v>
      </c>
      <c r="L13" s="19">
        <f>+K13-F13</f>
        <v>114535924.08213043</v>
      </c>
      <c r="M13" s="22">
        <f>+L13/F13*100</f>
        <v>0.24868117028584852</v>
      </c>
    </row>
    <row r="14" spans="1:13" ht="12.75">
      <c r="A14" s="20">
        <v>2</v>
      </c>
      <c r="B14" s="17"/>
      <c r="D14" s="5"/>
      <c r="E14" s="13"/>
      <c r="F14" s="33"/>
      <c r="G14" s="33"/>
      <c r="H14" s="32"/>
      <c r="I14" s="34"/>
      <c r="J14" s="32"/>
      <c r="K14" s="15"/>
      <c r="L14" s="15"/>
      <c r="M14" s="23"/>
    </row>
    <row r="15" spans="1:13" ht="12.75">
      <c r="A15" s="20">
        <v>3</v>
      </c>
      <c r="B15" s="17"/>
      <c r="C15" t="s">
        <v>19</v>
      </c>
      <c r="D15" s="5"/>
      <c r="E15" s="13"/>
      <c r="F15" s="33"/>
      <c r="G15" s="33"/>
      <c r="H15" s="32"/>
      <c r="I15" s="34"/>
      <c r="J15" s="32"/>
      <c r="K15" s="15"/>
      <c r="L15" s="15"/>
      <c r="M15" s="23"/>
    </row>
    <row r="16" spans="1:13" ht="12.75">
      <c r="A16" s="20">
        <v>4</v>
      </c>
      <c r="B16" s="17"/>
      <c r="C16" t="s">
        <v>20</v>
      </c>
      <c r="D16" s="5"/>
      <c r="E16" s="13" t="s">
        <v>23</v>
      </c>
      <c r="F16" s="33">
        <f>+'[2]DCRF Baseline'!$G$22</f>
        <v>1879492852</v>
      </c>
      <c r="G16" s="33">
        <f>+'[1]Page 1'!$F$19</f>
        <v>1848780780</v>
      </c>
      <c r="H16" s="32">
        <f>+'[1]Page 1'!$O$19</f>
        <v>-18973627.327297904</v>
      </c>
      <c r="I16" s="33">
        <f>+G16+H16</f>
        <v>1829807152.6727021</v>
      </c>
      <c r="J16" s="32">
        <f>+'[1]Page 1'!$K$19</f>
        <v>-39311670.6428717</v>
      </c>
      <c r="K16" s="19">
        <f>+I16+J16</f>
        <v>1790495482.0298305</v>
      </c>
      <c r="L16" s="19">
        <f>+K16-F16</f>
        <v>-88997369.970169544</v>
      </c>
      <c r="M16" s="22">
        <f>+L16/F16*100</f>
        <v>-4.7351800181344634</v>
      </c>
    </row>
    <row r="17" spans="1:13" ht="12.75">
      <c r="A17" s="20">
        <v>5</v>
      </c>
      <c r="B17" s="17"/>
      <c r="C17" t="s">
        <v>31</v>
      </c>
      <c r="D17" s="5"/>
      <c r="E17" s="13" t="s">
        <v>24</v>
      </c>
      <c r="F17" s="33">
        <f>+'[2]DCRF Baseline'!$H$22</f>
        <v>154748884</v>
      </c>
      <c r="G17" s="33">
        <f>+'[1]Page 1'!$G$20</f>
        <v>157078993</v>
      </c>
      <c r="H17" s="32">
        <f>+'[1]Page 1'!$P$20</f>
        <v>-2218149.9464352066</v>
      </c>
      <c r="I17" s="33">
        <f>+G17+H17</f>
        <v>154860843.05356479</v>
      </c>
      <c r="J17" s="32">
        <f>+'[1]Page 1'!$L$20</f>
        <v>4392907.9681291021</v>
      </c>
      <c r="K17" s="19">
        <f>+I17+J17</f>
        <v>159253751.02169389</v>
      </c>
      <c r="L17" s="19">
        <f>+K17-F17</f>
        <v>4504867.0216938853</v>
      </c>
      <c r="M17" s="22">
        <f>+L17/F17*100</f>
        <v>2.9110820739061909</v>
      </c>
    </row>
    <row r="18" spans="1:13" ht="12.75">
      <c r="A18" s="20">
        <v>6</v>
      </c>
      <c r="B18" s="17"/>
      <c r="D18" s="5"/>
      <c r="E18" s="13"/>
      <c r="F18" s="33"/>
      <c r="G18" s="33"/>
      <c r="H18" s="32"/>
      <c r="I18" s="34"/>
      <c r="J18" s="38"/>
      <c r="K18" s="15"/>
      <c r="L18" s="15"/>
      <c r="M18" s="23"/>
    </row>
    <row r="19" spans="1:13" ht="12.75">
      <c r="A19" s="20">
        <v>7</v>
      </c>
      <c r="B19" s="17"/>
      <c r="C19" t="s">
        <v>21</v>
      </c>
      <c r="D19" s="5"/>
      <c r="E19" s="13"/>
      <c r="F19" s="33"/>
      <c r="G19" s="33"/>
      <c r="H19" s="32"/>
      <c r="I19" s="34"/>
      <c r="J19" s="32"/>
      <c r="K19" s="15"/>
      <c r="L19" s="15"/>
      <c r="M19" s="23"/>
    </row>
    <row r="20" spans="1:13" ht="12.75">
      <c r="A20" s="20">
        <v>8</v>
      </c>
      <c r="B20" s="17"/>
      <c r="C20" t="s">
        <v>20</v>
      </c>
      <c r="D20" s="5"/>
      <c r="E20" s="13" t="s">
        <v>23</v>
      </c>
      <c r="F20" s="33">
        <f>+'[2]DCRF Baseline'!$I$22</f>
        <v>27825268</v>
      </c>
      <c r="G20" s="33">
        <f>+'[1]Page 1'!$F$23</f>
        <v>28722062</v>
      </c>
      <c r="H20" s="32">
        <f>+'[1]Page 1'!$O$23</f>
        <v>0</v>
      </c>
      <c r="I20" s="33">
        <f>+G20+H20</f>
        <v>28722062</v>
      </c>
      <c r="J20" s="32">
        <f>+'[1]Page 1'!$K$23</f>
        <v>283788.50391061191</v>
      </c>
      <c r="K20" s="19">
        <f>+I20+J20</f>
        <v>29005850.503910612</v>
      </c>
      <c r="L20" s="19">
        <f>+K20-F20</f>
        <v>1180582.5039106123</v>
      </c>
      <c r="M20" s="22">
        <f>+L20/F20*100</f>
        <v>4.2428432456090359</v>
      </c>
    </row>
    <row r="21" spans="1:13" ht="12.75">
      <c r="A21" s="20">
        <v>9</v>
      </c>
      <c r="B21" s="17"/>
      <c r="C21" s="26" t="s">
        <v>31</v>
      </c>
      <c r="D21" s="5"/>
      <c r="E21" s="13"/>
      <c r="F21" s="33"/>
      <c r="G21" s="33"/>
      <c r="H21" s="32"/>
      <c r="I21" s="34"/>
      <c r="J21" s="32"/>
      <c r="K21" s="15"/>
      <c r="L21" s="15"/>
      <c r="M21" s="23"/>
    </row>
    <row r="22" spans="1:13" ht="12.75">
      <c r="A22" s="20">
        <v>10</v>
      </c>
      <c r="B22" s="17"/>
      <c r="C22" s="27" t="s">
        <v>32</v>
      </c>
      <c r="D22" s="5"/>
      <c r="E22" s="13" t="s">
        <v>24</v>
      </c>
      <c r="F22" s="33">
        <f>+'[2]DCRF Baseline'!$J$22</f>
        <v>39469464</v>
      </c>
      <c r="G22" s="33">
        <f>+'[1]Page 1'!$G$25</f>
        <v>43914958</v>
      </c>
      <c r="H22" s="32">
        <f>+'[1]Page 1'!$P$25</f>
        <v>-86003.790400950034</v>
      </c>
      <c r="I22" s="33">
        <f>+G22+H22</f>
        <v>43828954.209599048</v>
      </c>
      <c r="J22" s="32">
        <f>+'[1]Page 1'!$L$25</f>
        <v>1689894.5779318963</v>
      </c>
      <c r="K22" s="19">
        <f>+I22+J22</f>
        <v>45518848.787530944</v>
      </c>
      <c r="L22" s="19">
        <f>+K22-F22</f>
        <v>6049384.7875309438</v>
      </c>
      <c r="M22" s="22">
        <f>+L22/F22*100</f>
        <v>15.326746741559358</v>
      </c>
    </row>
    <row r="23" spans="1:13" ht="12.75">
      <c r="A23" s="20">
        <v>11</v>
      </c>
      <c r="B23" s="17"/>
      <c r="C23" s="18"/>
      <c r="D23" s="5"/>
      <c r="E23" s="13"/>
      <c r="F23" s="33"/>
      <c r="G23" s="33"/>
      <c r="H23" s="32"/>
      <c r="I23" s="34"/>
      <c r="J23" s="32"/>
      <c r="K23" s="15"/>
      <c r="L23" s="15"/>
      <c r="M23" s="23"/>
    </row>
    <row r="24" spans="1:13" ht="12.75">
      <c r="A24" s="20">
        <v>12</v>
      </c>
      <c r="B24" s="17"/>
      <c r="C24" s="18" t="s">
        <v>22</v>
      </c>
      <c r="D24" s="5"/>
      <c r="E24" s="13" t="s">
        <v>24</v>
      </c>
      <c r="F24" s="33">
        <f>+'[2]DCRF Baseline'!$K$22</f>
        <v>12298888</v>
      </c>
      <c r="G24" s="33">
        <f>+'[1]Page 1'!$G$27</f>
        <v>13603068</v>
      </c>
      <c r="H24" s="32">
        <f>+'[1]Page 1'!$P$27</f>
        <v>0</v>
      </c>
      <c r="I24" s="33">
        <f>+G24+H24</f>
        <v>13603068</v>
      </c>
      <c r="J24" s="32">
        <f>+'[1]Page 1'!$L$27</f>
        <v>603228.84307508927</v>
      </c>
      <c r="K24" s="19">
        <f>+I24+J24</f>
        <v>14206296.843075089</v>
      </c>
      <c r="L24" s="19">
        <f>+K24-F24</f>
        <v>1907408.8430750892</v>
      </c>
      <c r="M24" s="22">
        <f>+L24/F24*100</f>
        <v>15.508791063672497</v>
      </c>
    </row>
    <row r="25" spans="1:13" ht="12.75">
      <c r="A25" s="20">
        <v>13</v>
      </c>
      <c r="B25" s="17"/>
      <c r="D25" s="5"/>
      <c r="E25" s="13"/>
      <c r="F25" s="33"/>
      <c r="G25" s="31"/>
      <c r="H25" s="32"/>
      <c r="I25" s="34"/>
      <c r="J25" s="32"/>
      <c r="K25" s="15"/>
      <c r="L25" s="15"/>
      <c r="M25" s="23"/>
    </row>
    <row r="26" spans="1:13" ht="12.75">
      <c r="A26" s="20">
        <v>14</v>
      </c>
      <c r="B26" s="17"/>
      <c r="C26" t="s">
        <v>27</v>
      </c>
      <c r="D26" s="5"/>
      <c r="E26" s="13" t="s">
        <v>24</v>
      </c>
      <c r="F26" s="33">
        <f>+'[2]DCRF Baseline'!$L$22</f>
        <v>43125273</v>
      </c>
      <c r="G26" s="33">
        <f>+'[1]Page 1'!$G$29</f>
        <v>52823271</v>
      </c>
      <c r="H26" s="32">
        <f>+'[1]Page 1'!$P$29</f>
        <v>0</v>
      </c>
      <c r="I26" s="33">
        <f>+G26+H26</f>
        <v>52823271</v>
      </c>
      <c r="J26" s="32">
        <f>+'[1]Page 1'!$L$29</f>
        <v>1586380.1721952648</v>
      </c>
      <c r="K26" s="19">
        <f>+I26+J26</f>
        <v>54409651.172195263</v>
      </c>
      <c r="L26" s="19">
        <f>+K26-F26</f>
        <v>11284378.172195263</v>
      </c>
      <c r="M26" s="22">
        <f>+L26/F26*100</f>
        <v>26.166508377107</v>
      </c>
    </row>
    <row r="27" spans="1:13" ht="12.75">
      <c r="A27" s="20">
        <v>15</v>
      </c>
      <c r="B27" s="17"/>
      <c r="D27" s="5"/>
      <c r="E27" s="13"/>
      <c r="F27" s="33"/>
      <c r="G27" s="33"/>
      <c r="H27" s="32"/>
      <c r="I27" s="34"/>
      <c r="J27" s="32"/>
      <c r="K27" s="15"/>
      <c r="L27" s="15"/>
      <c r="M27" s="23"/>
    </row>
    <row r="28" spans="1:13" ht="12.75">
      <c r="A28" s="20">
        <v>16</v>
      </c>
      <c r="B28" s="17"/>
      <c r="C28" t="s">
        <v>26</v>
      </c>
      <c r="D28" s="5"/>
      <c r="E28" s="13" t="s">
        <v>23</v>
      </c>
      <c r="F28" s="33">
        <f>+'[2]DCRF Baseline'!$M$22</f>
        <v>379980295</v>
      </c>
      <c r="G28" s="33">
        <f>+'[1]Page 1'!$F$31</f>
        <v>365470191</v>
      </c>
      <c r="H28" s="32">
        <f>+'[1]Page 1'!$O$31</f>
        <v>0</v>
      </c>
      <c r="I28" s="33">
        <f>+G28+H28</f>
        <v>365470191</v>
      </c>
      <c r="J28" s="32">
        <f>+'[1]Page 1'!$K$31</f>
        <v>952226.9759715253</v>
      </c>
      <c r="K28" s="19">
        <f>+I28+J28</f>
        <v>366422417.97597152</v>
      </c>
      <c r="L28" s="19">
        <f>+K28-F28</f>
        <v>-13557877.02402848</v>
      </c>
      <c r="M28" s="22">
        <f>+L28/F28*100</f>
        <v>-3.5680473967810564</v>
      </c>
    </row>
    <row r="29" spans="1:13" ht="12.75">
      <c r="A29" s="20">
        <v>17</v>
      </c>
      <c r="B29" s="17"/>
      <c r="D29" s="5"/>
      <c r="E29" s="13"/>
      <c r="F29" s="33"/>
      <c r="G29" s="33"/>
      <c r="H29" s="32"/>
      <c r="I29" s="34"/>
      <c r="J29" s="32"/>
      <c r="K29" s="15"/>
      <c r="L29" s="15"/>
      <c r="M29" s="23"/>
    </row>
    <row r="30" spans="1:13" ht="12.75">
      <c r="A30" s="20">
        <v>18</v>
      </c>
      <c r="B30" s="17"/>
      <c r="C30" s="21" t="s">
        <v>28</v>
      </c>
      <c r="D30" s="5"/>
      <c r="E30" s="15"/>
      <c r="F30" s="33"/>
      <c r="G30" s="33"/>
      <c r="H30" s="32"/>
      <c r="I30" s="33"/>
      <c r="J30" s="32"/>
      <c r="K30" s="19"/>
      <c r="L30" s="19"/>
      <c r="M30" s="22"/>
    </row>
    <row r="31" spans="1:13" ht="12.75">
      <c r="A31" s="20">
        <v>19</v>
      </c>
      <c r="B31" s="17"/>
      <c r="C31" s="21" t="s">
        <v>29</v>
      </c>
      <c r="D31" s="5"/>
      <c r="E31" s="13" t="s">
        <v>24</v>
      </c>
      <c r="F31" s="33">
        <f>+'[2]DCRF Baseline'!$N$22</f>
        <v>1579356</v>
      </c>
      <c r="G31" s="33">
        <f>+'[1]Page 1'!$G$34</f>
        <v>1476738</v>
      </c>
      <c r="H31" s="32">
        <f>+'[1]Page 1'!$P$34</f>
        <v>0</v>
      </c>
      <c r="I31" s="33">
        <f>+G31+H31</f>
        <v>1476738</v>
      </c>
      <c r="J31" s="32">
        <f>+'[1]Page 1'!$L$34</f>
        <v>0</v>
      </c>
      <c r="K31" s="19">
        <f>+I31+J31</f>
        <v>1476738</v>
      </c>
      <c r="L31" s="19">
        <f>+K31-F31</f>
        <v>-102618</v>
      </c>
      <c r="M31" s="22">
        <f>+L31/F31*100</f>
        <v>-6.4974584577511347</v>
      </c>
    </row>
    <row r="32" spans="1:13" ht="12.75">
      <c r="A32" s="20">
        <v>20</v>
      </c>
      <c r="B32" s="17"/>
      <c r="C32" s="21" t="s">
        <v>30</v>
      </c>
      <c r="D32" s="5"/>
      <c r="E32" s="13" t="s">
        <v>24</v>
      </c>
      <c r="F32" s="33">
        <f>+'[2]DCRF Baseline'!$O$22</f>
        <v>1821139</v>
      </c>
      <c r="G32" s="33">
        <f>+'[1]Page 1'!$G$35</f>
        <v>1824985</v>
      </c>
      <c r="H32" s="32">
        <f>+'[1]Page 1'!$P$35</f>
        <v>0</v>
      </c>
      <c r="I32" s="33">
        <f>+G32+H32</f>
        <v>1824985</v>
      </c>
      <c r="J32" s="32">
        <f>+'[1]Page 1'!$L$35</f>
        <v>5007</v>
      </c>
      <c r="K32" s="19">
        <f>+I32+J32</f>
        <v>1829992</v>
      </c>
      <c r="L32" s="19">
        <f>+K32-F32</f>
        <v>8853</v>
      </c>
      <c r="M32" s="22">
        <f>+L32/F32*100</f>
        <v>0.48612434306222646</v>
      </c>
    </row>
    <row r="33" spans="1:13" ht="12.75">
      <c r="A33" s="20"/>
      <c r="B33" s="17"/>
      <c r="D33" s="5"/>
      <c r="E33" s="15"/>
      <c r="F33" s="34"/>
      <c r="G33" s="33"/>
      <c r="H33" s="34"/>
      <c r="I33" s="34"/>
      <c r="J33" s="34"/>
      <c r="K33" s="15"/>
      <c r="L33" s="15"/>
      <c r="M33" s="7"/>
    </row>
    <row r="34" spans="1:13" ht="12.75">
      <c r="A34" s="8"/>
      <c r="B34" s="9"/>
      <c r="C34" s="9"/>
      <c r="D34" s="9"/>
      <c r="E34" s="16"/>
      <c r="F34" s="35"/>
      <c r="G34" s="35"/>
      <c r="H34" s="35"/>
      <c r="I34" s="35"/>
      <c r="J34" s="35"/>
      <c r="K34" s="16"/>
      <c r="L34" s="16"/>
      <c r="M34" s="10"/>
    </row>
    <row r="36" spans="1:1" ht="14.25">
      <c r="A36" s="25" t="s">
        <v>47</v>
      </c>
    </row>
    <row r="37" spans="1:1" ht="14.25">
      <c r="A37" s="25" t="s">
        <v>33</v>
      </c>
    </row>
    <row r="38" spans="1:1" ht="14.25">
      <c r="A38" s="25" t="s">
        <v>34</v>
      </c>
    </row>
    <row r="39" spans="1:1" ht="14.25">
      <c r="A39" s="24"/>
    </row>
  </sheetData>
  <pageMargins left="0.5" right="0.25" top="1" bottom="1" header="0.5" footer="0.5"/>
  <pageSetup orientation="landscape" scale="74" r:id="rId1"/>
  <headerFooter alignWithMargins="0">
    <oddHeader xml:space="preserve">&amp;RWP/Schedule H
Page 1 of 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topLeftCell="A1">
      <selection pane="topLeft" activeCell="A39" sqref="A39"/>
    </sheetView>
  </sheetViews>
  <sheetFormatPr defaultRowHeight="12.75"/>
  <sheetData/>
  <pageMargins left="0.75" right="0.75" top="1" bottom="1" header="0.5" footer="0.5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RowHeight="12.75"/>
  <sheetData/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47ef6566-8fad-43b7-b106-f14052dad7da</vt:lpwstr>
  </property>
</Properties>
</file>